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2.2026." sheetId="1" r:id="GemRid9204"/>
  </sheets>
  <definedNames/>
  <calcPr calcId="124519"/>
</workbook>
</file>

<file path=xl/sharedStrings.xml><?xml version="1.0" encoding="utf-8"?>
<sst xmlns="http://schemas.openxmlformats.org/spreadsheetml/2006/main" count="66" uniqueCount="66">
  <si>
    <t>KURSNA LISTA BANJALUČKE BERZE - 09.02.2026.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</si>
  <si>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</si>
  <si>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</si>
  <si>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</si>
  <si>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</si>
  <si>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</si>
  <si>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</si>
  <si>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</si>
  <si>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</si>
  <si>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</si>
  <si>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</si>
  <si>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</si>
  <si>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</si>
  <si>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</si>
  <si>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</si>
  <si>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</si>
  <si>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</si>
  <si>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</si>
  <si>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</si>
  <si>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</si>
  <si>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</si>
  <si>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</si>
  <si>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0,24</t>
  </si>
  <si>
    <t>0,299</t>
  </si>
  <si>
    <t>0,281</t>
  </si>
  <si>
    <t>TLKM-R-A</t>
  </si>
  <si>
    <t>Telekom Srpske a.d. Banja Luka</t>
  </si>
  <si>
    <t>1,01</t>
  </si>
  <si>
    <t>1,02</t>
  </si>
  <si>
    <t>Službeno berzansko tržište - Lista C</t>
  </si>
  <si>
    <t>RITE-R-A</t>
  </si>
  <si>
    <t>RiTE Gacko a.d. Gacko</t>
  </si>
  <si>
    <t>0,013</t>
  </si>
  <si>
    <t>0,016</t>
  </si>
  <si>
    <t>Slobodno tržište - Tržište akcija</t>
  </si>
  <si>
    <t>BOSK-R-A</t>
  </si>
  <si>
    <t>Boska RK a.d. Banja Luka</t>
  </si>
  <si>
    <t/>
  </si>
  <si>
    <t>0,99</t>
  </si>
  <si>
    <t>0,39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</si>
  <si>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</si>
  <si>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</si>
  <si>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</si>
  <si>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</si>
  <si>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</si>
  <si>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</si>
  <si>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</si>
  <si>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MDPF-O-M</t>
  </si>
  <si>
    <t>MKD PRO FIN d.o.o. Istočno Sarajevo - 13. emisija</t>
  </si>
  <si>
    <t>100(A)</t>
  </si>
  <si>
    <t>MDPF-O-N</t>
  </si>
  <si>
    <t>MKD PRO FIN d.o.o. Istočno Sarajevo - 14. emisija</t>
  </si>
  <si>
    <t>MDPF-O-R</t>
  </si>
  <si>
    <t>MKD PRO FIN d.o.o. Istočno Sarajevo - 16. emisija</t>
  </si>
  <si>
    <t>103</t>
  </si>
  <si>
    <t>MDPF-O-S</t>
  </si>
  <si>
    <t>MKD PRO FIN d.o.o. Istočno Sarajevo - 17. emisija</t>
  </si>
  <si>
    <t>MDPF-O-T</t>
  </si>
  <si>
    <t>MKD PRO FIN d.o.o. Istočno Sarajevo - 18. emisija</t>
  </si>
  <si>
    <t>RSRS-O-U</t>
  </si>
  <si>
    <t>Republika Srpska - ratna šteta 19</t>
  </si>
  <si>
    <t>70,01</t>
  </si>
  <si>
    <t>TRRF-O-F</t>
  </si>
  <si>
    <t>MKD Taurus doo Banja Luka - obveznice 6.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</si>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</sst>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2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865.73000000</v>
      </c>
      <c r="J2" s="9">
        <v>-11.45000000</v>
      </c>
      <c r="K2" s="10">
        <v>-1.31000000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3353.83000000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-5.70000000</v>
      </c>
      <c r="H11" s="40">
        <v>0.29900000</v>
      </c>
      <c r="I11" s="40">
        <v>0.28000000</v>
      </c>
      <c r="J11" s="41">
        <v>31000</v>
      </c>
      <c r="K11" s="10">
        <v>8699.00000000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0.99000000</v>
      </c>
      <c r="H12" s="40">
        <v>1.02000000</v>
      </c>
      <c r="I12" s="40">
        <v>1.02000000</v>
      </c>
      <c r="J12" s="41">
        <v>5009</v>
      </c>
      <c r="K12" s="10">
        <v>5109.18000000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-18.75000000</v>
      </c>
      <c r="H15" s="40">
        <v>0.01300000</v>
      </c>
      <c r="I15" s="40">
        <v>0.01300000</v>
      </c>
      <c r="J15" s="41">
        <v>7365</v>
      </c>
      <c r="K15" s="10">
        <v>95.74000000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38</v>
      </c>
      <c r="F18" s="40" t="s">
        <v>39</v>
      </c>
      <c r="G18" s="40">
        <v>0.00000000</v>
      </c>
      <c r="H18" s="40">
        <v>0.39000000</v>
      </c>
      <c r="I18" s="40">
        <v>0.39000000</v>
      </c>
      <c r="J18" s="41">
        <v>5000</v>
      </c>
      <c r="K18" s="10">
        <v>1950.00000000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40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41</v>
      </c>
      <c r="J20" s="45" t="s">
        <v>42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43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44</v>
      </c>
      <c r="B23" s="47" t="s">
        <v>45</v>
      </c>
      <c r="C23" s="48">
        <v>7.788978</v>
      </c>
      <c r="D23" s="40" t="s">
        <v>46</v>
      </c>
      <c r="E23" s="40" t="s">
        <v>37</v>
      </c>
      <c r="F23" s="40" t="s">
        <v>46</v>
      </c>
      <c r="G23" s="40">
        <v>0.00000000</v>
      </c>
      <c r="H23" s="40">
        <v>100.00000000</v>
      </c>
      <c r="I23" s="40">
        <v>100.00000000</v>
      </c>
      <c r="J23" s="41">
        <v>1723</v>
      </c>
      <c r="K23" s="10">
        <v>1144.88000000</v>
      </c>
    </row>
    <row r="24">
      <c r="A24" s="37" t="s">
        <v>47</v>
      </c>
      <c r="B24" s="47" t="s">
        <v>48</v>
      </c>
      <c r="C24" s="48">
        <v>7.792419</v>
      </c>
      <c r="D24" s="40" t="s">
        <v>37</v>
      </c>
      <c r="E24" s="40" t="s">
        <v>37</v>
      </c>
      <c r="F24" s="40" t="s">
        <v>49</v>
      </c>
      <c r="G24" s="40">
        <v>0.00000000</v>
      </c>
      <c r="H24" s="40">
        <v>100.00000000</v>
      </c>
      <c r="I24" s="40">
        <v>100.00000000</v>
      </c>
      <c r="J24" s="41">
        <v>41228</v>
      </c>
      <c r="K24" s="10">
        <v>29596.55000000</v>
      </c>
    </row>
    <row r="25">
      <c r="A25" s="37" t="s">
        <v>50</v>
      </c>
      <c r="B25" s="47" t="s">
        <v>51</v>
      </c>
      <c r="C25" s="48">
        <v>7.785760</v>
      </c>
      <c r="D25" s="40" t="s">
        <v>37</v>
      </c>
      <c r="E25" s="40" t="s">
        <v>37</v>
      </c>
      <c r="F25" s="40" t="s">
        <v>49</v>
      </c>
      <c r="G25" s="40">
        <v>0.00000000</v>
      </c>
      <c r="H25" s="40">
        <v>100.00000000</v>
      </c>
      <c r="I25" s="40">
        <v>100.00000000</v>
      </c>
      <c r="J25" s="41">
        <v>2552</v>
      </c>
      <c r="K25" s="10">
        <v>2099.56000000</v>
      </c>
    </row>
    <row r="26">
      <c r="A26" s="37" t="s">
        <v>52</v>
      </c>
      <c r="B26" s="47" t="s">
        <v>53</v>
      </c>
      <c r="C26" s="48">
        <v>7.783511</v>
      </c>
      <c r="D26" s="40" t="s">
        <v>37</v>
      </c>
      <c r="E26" s="40" t="s">
        <v>54</v>
      </c>
      <c r="F26" s="40" t="s">
        <v>49</v>
      </c>
      <c r="G26" s="40">
        <v>0.00000000</v>
      </c>
      <c r="H26" s="40">
        <v>100.00000000</v>
      </c>
      <c r="I26" s="40">
        <v>100.00000000</v>
      </c>
      <c r="J26" s="41">
        <v>4002</v>
      </c>
      <c r="K26" s="10">
        <v>3498.37000000</v>
      </c>
    </row>
    <row r="27">
      <c r="A27" s="37" t="s">
        <v>55</v>
      </c>
      <c r="B27" s="47" t="s">
        <v>56</v>
      </c>
      <c r="C27" s="48">
        <v>7.766004</v>
      </c>
      <c r="D27" s="40" t="s">
        <v>37</v>
      </c>
      <c r="E27" s="40" t="s">
        <v>37</v>
      </c>
      <c r="F27" s="40" t="s">
        <v>49</v>
      </c>
      <c r="G27" s="40">
        <v>0.00000000</v>
      </c>
      <c r="H27" s="40">
        <v>100.00000000</v>
      </c>
      <c r="I27" s="40">
        <v>100.00000000</v>
      </c>
      <c r="J27" s="41">
        <v>1490</v>
      </c>
      <c r="K27" s="10">
        <v>1378.20000000</v>
      </c>
    </row>
    <row r="28">
      <c r="A28" s="37" t="s">
        <v>57</v>
      </c>
      <c r="B28" s="47" t="s">
        <v>58</v>
      </c>
      <c r="C28" s="48">
        <v>7.778957</v>
      </c>
      <c r="D28" s="40" t="s">
        <v>37</v>
      </c>
      <c r="E28" s="40" t="s">
        <v>37</v>
      </c>
      <c r="F28" s="40" t="s">
        <v>49</v>
      </c>
      <c r="G28" s="40">
        <v>0.00000000</v>
      </c>
      <c r="H28" s="40">
        <v>100.00000000</v>
      </c>
      <c r="I28" s="40">
        <v>100.00000000</v>
      </c>
      <c r="J28" s="41">
        <v>1560</v>
      </c>
      <c r="K28" s="10">
        <v>1482.20000000</v>
      </c>
    </row>
    <row r="29">
      <c r="A29" s="37" t="s">
        <v>59</v>
      </c>
      <c r="B29" s="47" t="s">
        <v>60</v>
      </c>
      <c r="C29" s="48">
        <v>6.333931</v>
      </c>
      <c r="D29" s="40" t="s">
        <v>61</v>
      </c>
      <c r="E29" s="40" t="s">
        <v>37</v>
      </c>
      <c r="F29" s="40" t="s">
        <v>61</v>
      </c>
      <c r="G29" s="40">
        <v>-0.01000000</v>
      </c>
      <c r="H29" s="40">
        <v>70.01000000</v>
      </c>
      <c r="I29" s="40">
        <v>70.01000000</v>
      </c>
      <c r="J29" s="41">
        <v>20258</v>
      </c>
      <c r="K29" s="10">
        <v>14182.63000000</v>
      </c>
    </row>
    <row r="30">
      <c r="A30" s="37" t="s">
        <v>62</v>
      </c>
      <c r="B30" s="47" t="s">
        <v>63</v>
      </c>
      <c r="C30" s="48">
        <v>6.594562</v>
      </c>
      <c r="D30" s="40" t="s">
        <v>37</v>
      </c>
      <c r="E30" s="40" t="s">
        <v>46</v>
      </c>
      <c r="F30" s="40" t="s">
        <v>49</v>
      </c>
      <c r="G30" s="40">
        <v>0.00000000</v>
      </c>
      <c r="H30" s="40">
        <v>100.00000000</v>
      </c>
      <c r="I30" s="40">
        <v>100.00000000</v>
      </c>
      <c r="J30" s="41">
        <v>50</v>
      </c>
      <c r="K30" s="10">
        <v>29933.43000000</v>
      </c>
    </row>
    <row r="31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3"/>
    </row>
    <row r="32">
      <c r="A32" s="49" t="s">
        <v>64</v>
      </c>
      <c r="B32" s="50"/>
      <c r="C32" s="50"/>
      <c r="D32" s="50"/>
      <c r="E32" s="50"/>
      <c r="F32" s="50"/>
      <c r="G32" s="50"/>
      <c r="H32" s="50"/>
      <c r="I32" s="51"/>
      <c r="J32" s="52">
        <f ca="1">SUM(J11:J31)</f>
        <v>0</v>
      </c>
      <c r="K32" s="53">
        <f ca="1">SUM(K11:K31)</f>
        <v>0</v>
      </c>
    </row>
    <row r="33">
      <c r="A33" s="54" t="s">
        <v>65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10:K10"/>
    <mergeCell ref="A33:K151"/>
    <mergeCell ref="A2:G5"/>
    <mergeCell ref="A9:K9"/>
    <mergeCell ref="F7:K7"/>
    <mergeCell ref="B15:C15"/>
    <mergeCell ref="A6:K6"/>
    <mergeCell ref="A31:K31"/>
    <mergeCell ref="A13:K13"/>
    <mergeCell ref="A22:K22"/>
    <mergeCell ref="A32:I3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